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141404\Desktop\2-Offre RPA\"/>
    </mc:Choice>
  </mc:AlternateContent>
  <xr:revisionPtr revIDLastSave="0" documentId="13_ncr:1_{6C929E2D-B4A2-4D6E-A402-A8A91EFBD6C9}" xr6:coauthVersionLast="47" xr6:coauthVersionMax="47" xr10:uidLastSave="{00000000-0000-0000-0000-000000000000}"/>
  <bookViews>
    <workbookView xWindow="-108" yWindow="-108" windowWidth="23256" windowHeight="12576" xr2:uid="{D2EF8216-2BEC-406E-8AE1-56429B20B347}"/>
  </bookViews>
  <sheets>
    <sheet name="Budget prévisionne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G4" i="1"/>
  <c r="H4" i="1" s="1"/>
  <c r="I4" i="1" s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Z4" i="1" s="1"/>
  <c r="E4" i="1"/>
  <c r="D3" i="1"/>
  <c r="E3" i="1"/>
  <c r="F3" i="1" s="1"/>
  <c r="G3" i="1" s="1"/>
  <c r="H3" i="1" s="1"/>
  <c r="I3" i="1" s="1"/>
  <c r="J3" i="1" s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C3" i="1"/>
  <c r="B14" i="1"/>
  <c r="C14" i="1" s="1"/>
  <c r="B20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E17" i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Z17" i="1" s="1"/>
  <c r="D17" i="1"/>
  <c r="C17" i="1"/>
  <c r="E16" i="1"/>
  <c r="F16" i="1" s="1"/>
  <c r="G16" i="1" s="1"/>
  <c r="H16" i="1" s="1"/>
  <c r="I16" i="1" s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Z16" i="1" s="1"/>
  <c r="D16" i="1"/>
  <c r="C16" i="1"/>
  <c r="E15" i="1"/>
  <c r="F15" i="1" s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D15" i="1"/>
  <c r="C15" i="1"/>
  <c r="B7" i="1"/>
  <c r="B12" i="1" s="1"/>
  <c r="D7" i="1" l="1"/>
  <c r="D12" i="1" s="1"/>
  <c r="E7" i="1"/>
  <c r="E12" i="1" s="1"/>
  <c r="C7" i="1"/>
  <c r="C12" i="1" s="1"/>
  <c r="C20" i="1"/>
  <c r="D14" i="1"/>
  <c r="B22" i="1"/>
  <c r="C22" i="1"/>
  <c r="D20" i="1" l="1"/>
  <c r="D22" i="1" s="1"/>
  <c r="E14" i="1"/>
  <c r="F7" i="1"/>
  <c r="F12" i="1" s="1"/>
  <c r="E20" i="1" l="1"/>
  <c r="E22" i="1" s="1"/>
  <c r="F14" i="1"/>
  <c r="G7" i="1"/>
  <c r="G12" i="1" s="1"/>
  <c r="F20" i="1" l="1"/>
  <c r="F22" i="1" s="1"/>
  <c r="G14" i="1"/>
  <c r="H7" i="1"/>
  <c r="H12" i="1" s="1"/>
  <c r="G20" i="1" l="1"/>
  <c r="G22" i="1" s="1"/>
  <c r="H14" i="1"/>
  <c r="I7" i="1"/>
  <c r="I12" i="1" s="1"/>
  <c r="I14" i="1" l="1"/>
  <c r="H20" i="1"/>
  <c r="H22" i="1" s="1"/>
  <c r="J7" i="1"/>
  <c r="J12" i="1" s="1"/>
  <c r="I20" i="1" l="1"/>
  <c r="I22" i="1" s="1"/>
  <c r="J14" i="1"/>
  <c r="K7" i="1"/>
  <c r="K12" i="1" s="1"/>
  <c r="J20" i="1" l="1"/>
  <c r="J22" i="1" s="1"/>
  <c r="K14" i="1"/>
  <c r="L7" i="1"/>
  <c r="L12" i="1" s="1"/>
  <c r="L14" i="1" l="1"/>
  <c r="K20" i="1"/>
  <c r="K22" i="1" s="1"/>
  <c r="M7" i="1"/>
  <c r="M12" i="1" s="1"/>
  <c r="M14" i="1" l="1"/>
  <c r="L20" i="1"/>
  <c r="L22" i="1" s="1"/>
  <c r="N7" i="1"/>
  <c r="N12" i="1" s="1"/>
  <c r="N14" i="1" l="1"/>
  <c r="M20" i="1"/>
  <c r="M22" i="1" s="1"/>
  <c r="O7" i="1"/>
  <c r="O12" i="1" s="1"/>
  <c r="N20" i="1" l="1"/>
  <c r="N22" i="1" s="1"/>
  <c r="O14" i="1"/>
  <c r="P7" i="1"/>
  <c r="P12" i="1" s="1"/>
  <c r="O20" i="1" l="1"/>
  <c r="O22" i="1" s="1"/>
  <c r="P14" i="1"/>
  <c r="Q7" i="1"/>
  <c r="Q12" i="1" s="1"/>
  <c r="P20" i="1" l="1"/>
  <c r="P22" i="1" s="1"/>
  <c r="Q14" i="1"/>
  <c r="R7" i="1"/>
  <c r="R12" i="1" s="1"/>
  <c r="Q20" i="1" l="1"/>
  <c r="Q22" i="1" s="1"/>
  <c r="R14" i="1"/>
  <c r="S7" i="1"/>
  <c r="S12" i="1" s="1"/>
  <c r="R20" i="1" l="1"/>
  <c r="R22" i="1" s="1"/>
  <c r="S14" i="1"/>
  <c r="T7" i="1"/>
  <c r="T12" i="1" s="1"/>
  <c r="T14" i="1" l="1"/>
  <c r="S20" i="1"/>
  <c r="S22" i="1" s="1"/>
  <c r="U7" i="1"/>
  <c r="U12" i="1" s="1"/>
  <c r="U14" i="1" l="1"/>
  <c r="T20" i="1"/>
  <c r="T22" i="1" s="1"/>
  <c r="V7" i="1"/>
  <c r="V12" i="1" s="1"/>
  <c r="U20" i="1" l="1"/>
  <c r="U22" i="1" s="1"/>
  <c r="V14" i="1"/>
  <c r="W7" i="1"/>
  <c r="W12" i="1" s="1"/>
  <c r="V20" i="1" l="1"/>
  <c r="V22" i="1" s="1"/>
  <c r="W14" i="1"/>
  <c r="X7" i="1"/>
  <c r="X12" i="1" s="1"/>
  <c r="W20" i="1" l="1"/>
  <c r="W22" i="1" s="1"/>
  <c r="X14" i="1"/>
  <c r="Z7" i="1"/>
  <c r="Z12" i="1" s="1"/>
  <c r="Y7" i="1"/>
  <c r="Y12" i="1" s="1"/>
  <c r="Y14" i="1" l="1"/>
  <c r="X20" i="1"/>
  <c r="X22" i="1" s="1"/>
  <c r="Y20" i="1" l="1"/>
  <c r="Y22" i="1" s="1"/>
  <c r="Z14" i="1"/>
  <c r="Z20" i="1" s="1"/>
  <c r="Z22" i="1" s="1"/>
</calcChain>
</file>

<file path=xl/sharedStrings.xml><?xml version="1.0" encoding="utf-8"?>
<sst xmlns="http://schemas.openxmlformats.org/spreadsheetml/2006/main" count="21" uniqueCount="21">
  <si>
    <t xml:space="preserve">Recettes de fonctionnement </t>
  </si>
  <si>
    <t>Ventes produits, prestations de services</t>
  </si>
  <si>
    <t>Recettes abonnés</t>
  </si>
  <si>
    <t>Recettes horaires</t>
  </si>
  <si>
    <t>Franchises</t>
  </si>
  <si>
    <t>Autres produits d'activités annexes et prestations de services</t>
  </si>
  <si>
    <t>Total Ventes produits, prestations de services</t>
  </si>
  <si>
    <t>Revenus des immeubles</t>
  </si>
  <si>
    <t>Compensation</t>
  </si>
  <si>
    <t>Produits exceptionnels (Remboursement sinistres assurance,…)</t>
  </si>
  <si>
    <t>Atténuation de charges (Dégrèvements, Tickets restaurants, chèques vacances, CPAM...)</t>
  </si>
  <si>
    <t>Total des recettes de fonctionnement</t>
  </si>
  <si>
    <t xml:space="preserve">Dépenses de fonctionnement </t>
  </si>
  <si>
    <t>Charges à caractère général</t>
  </si>
  <si>
    <t>Charges du personnel et frais assimilés</t>
  </si>
  <si>
    <t>Autres charges de gestion courante</t>
  </si>
  <si>
    <t>Charges financières</t>
  </si>
  <si>
    <t>Charges exceptionnelles</t>
  </si>
  <si>
    <t>Dotations aux amortisssements</t>
  </si>
  <si>
    <t>Total des dépenses de fonctionnement avant impôts sur les sociétés</t>
  </si>
  <si>
    <t>Résultat  avant l'impôt sur les sociétés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</si>
</sst>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rgb="FFD9D9D9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25">
    <xf numFmtId="0" fontId="0" fillId="0" borderId="0" xfId="0"/>
    <xf numFmtId="0" fontId="4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0" fontId="3" fillId="0" borderId="5" xfId="2" applyBorder="1" applyAlignment="1">
      <alignment vertical="center"/>
    </xf>
    <xf numFmtId="3" fontId="7" fillId="0" borderId="6" xfId="2" applyNumberFormat="1" applyFont="1" applyBorder="1" applyAlignment="1">
      <alignment horizontal="right" vertical="center"/>
    </xf>
    <xf numFmtId="0" fontId="8" fillId="2" borderId="7" xfId="2" applyFont="1" applyFill="1" applyBorder="1" applyAlignment="1">
      <alignment vertical="center"/>
    </xf>
    <xf numFmtId="3" fontId="8" fillId="2" borderId="8" xfId="2" applyNumberFormat="1" applyFont="1" applyFill="1" applyBorder="1" applyAlignment="1">
      <alignment horizontal="right" vertical="center"/>
    </xf>
    <xf numFmtId="0" fontId="2" fillId="3" borderId="8" xfId="0" applyFont="1" applyFill="1" applyBorder="1"/>
    <xf numFmtId="3" fontId="4" fillId="4" borderId="2" xfId="2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" vertical="center" wrapText="1"/>
    </xf>
    <xf numFmtId="44" fontId="0" fillId="3" borderId="8" xfId="1" applyFont="1" applyFill="1" applyBorder="1"/>
    <xf numFmtId="44" fontId="0" fillId="3" borderId="8" xfId="0" applyNumberFormat="1" applyFill="1" applyBorder="1"/>
    <xf numFmtId="0" fontId="9" fillId="0" borderId="9" xfId="2" applyFont="1" applyBorder="1" applyAlignment="1">
      <alignment vertical="center"/>
    </xf>
    <xf numFmtId="44" fontId="0" fillId="0" borderId="0" xfId="1" applyFont="1"/>
    <xf numFmtId="0" fontId="9" fillId="0" borderId="10" xfId="2" applyFont="1" applyBorder="1" applyAlignment="1">
      <alignment vertical="center"/>
    </xf>
    <xf numFmtId="0" fontId="9" fillId="0" borderId="10" xfId="2" applyFont="1" applyBorder="1" applyAlignment="1">
      <alignment vertical="center" wrapText="1"/>
    </xf>
    <xf numFmtId="0" fontId="3" fillId="0" borderId="11" xfId="2" applyBorder="1" applyAlignment="1">
      <alignment vertical="center"/>
    </xf>
    <xf numFmtId="0" fontId="4" fillId="4" borderId="7" xfId="2" applyFont="1" applyFill="1" applyBorder="1" applyAlignment="1">
      <alignment horizontal="left" vertical="center" wrapText="1"/>
    </xf>
    <xf numFmtId="44" fontId="4" fillId="4" borderId="7" xfId="1" applyFont="1" applyFill="1" applyBorder="1" applyAlignment="1">
      <alignment horizontal="left" vertical="center" wrapText="1"/>
    </xf>
    <xf numFmtId="0" fontId="4" fillId="0" borderId="7" xfId="2" applyFont="1" applyBorder="1" applyAlignment="1">
      <alignment horizontal="center" vertical="center" wrapText="1"/>
    </xf>
    <xf numFmtId="3" fontId="4" fillId="0" borderId="8" xfId="2" applyNumberFormat="1" applyFont="1" applyBorder="1" applyAlignment="1">
      <alignment horizontal="right" vertical="center"/>
    </xf>
    <xf numFmtId="0" fontId="3" fillId="0" borderId="0" xfId="2" applyAlignment="1">
      <alignment vertical="center"/>
    </xf>
    <xf numFmtId="0" fontId="8" fillId="2" borderId="8" xfId="2" applyFont="1" applyFill="1" applyBorder="1" applyAlignment="1">
      <alignment horizontal="center" vertical="center"/>
    </xf>
  </cellXfs>
  <cellStyles count="3">
    <cellStyle name="Monétaire" xfId="1" builtinId="4"/>
    <cellStyle name="Normal" xfId="0" builtinId="0"/>
    <cellStyle name="Normal 2" xfId="2" xr:uid="{019FE870-0DA6-41AC-811E-707AA7B42A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57375-381B-4842-B936-92386C5CC527}">
  <dimension ref="A1:Z22"/>
  <sheetViews>
    <sheetView tabSelected="1" topLeftCell="J1" workbookViewId="0">
      <selection activeCell="W16" sqref="W16"/>
    </sheetView>
  </sheetViews>
  <sheetFormatPr baseColWidth="10" defaultRowHeight="14.4" x14ac:dyDescent="0.3"/>
  <cols>
    <col min="1" max="1" width="73.44140625" bestFit="1" customWidth="1"/>
    <col min="2" max="26" width="12.6640625" bestFit="1" customWidth="1"/>
  </cols>
  <sheetData>
    <row r="1" spans="1:26" x14ac:dyDescent="0.3">
      <c r="A1" s="1" t="s">
        <v>0</v>
      </c>
      <c r="B1" s="2">
        <v>2024</v>
      </c>
      <c r="C1" s="2">
        <v>2025</v>
      </c>
      <c r="D1" s="2">
        <v>2026</v>
      </c>
      <c r="E1" s="2">
        <v>2027</v>
      </c>
      <c r="F1" s="2">
        <v>2028</v>
      </c>
      <c r="G1" s="2">
        <v>2029</v>
      </c>
      <c r="H1" s="2">
        <v>2030</v>
      </c>
      <c r="I1" s="2">
        <v>2031</v>
      </c>
      <c r="J1" s="2">
        <v>2032</v>
      </c>
      <c r="K1" s="2">
        <v>2033</v>
      </c>
      <c r="L1" s="2">
        <v>2034</v>
      </c>
      <c r="M1" s="2">
        <v>2035</v>
      </c>
      <c r="N1" s="2">
        <v>2036</v>
      </c>
      <c r="O1" s="2">
        <v>2037</v>
      </c>
      <c r="P1" s="2">
        <v>2038</v>
      </c>
      <c r="Q1" s="2">
        <v>2039</v>
      </c>
      <c r="R1" s="2">
        <v>2040</v>
      </c>
      <c r="S1" s="2">
        <v>2041</v>
      </c>
      <c r="T1" s="2">
        <v>2042</v>
      </c>
      <c r="U1" s="2">
        <v>2043</v>
      </c>
      <c r="V1" s="2">
        <v>2044</v>
      </c>
      <c r="W1" s="2">
        <v>2045</v>
      </c>
      <c r="X1" s="2">
        <v>2046</v>
      </c>
      <c r="Y1" s="2">
        <v>2047</v>
      </c>
      <c r="Z1" s="2">
        <v>2048</v>
      </c>
    </row>
    <row r="2" spans="1:26" x14ac:dyDescent="0.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x14ac:dyDescent="0.3">
      <c r="A3" s="5" t="s">
        <v>2</v>
      </c>
      <c r="B3" s="6">
        <v>58000</v>
      </c>
      <c r="C3" s="6">
        <f>B3*1.025</f>
        <v>59449.999999999993</v>
      </c>
      <c r="D3" s="6">
        <f t="shared" ref="D3:Z3" si="0">C3*1.025</f>
        <v>60936.249999999985</v>
      </c>
      <c r="E3" s="6">
        <f t="shared" si="0"/>
        <v>62459.656249999978</v>
      </c>
      <c r="F3" s="6">
        <f t="shared" si="0"/>
        <v>64021.147656249974</v>
      </c>
      <c r="G3" s="6">
        <f t="shared" si="0"/>
        <v>65621.676347656219</v>
      </c>
      <c r="H3" s="6">
        <f t="shared" si="0"/>
        <v>67262.218256347624</v>
      </c>
      <c r="I3" s="6">
        <f t="shared" si="0"/>
        <v>68943.773712756301</v>
      </c>
      <c r="J3" s="6">
        <f t="shared" si="0"/>
        <v>70667.368055575207</v>
      </c>
      <c r="K3" s="6">
        <f t="shared" si="0"/>
        <v>72434.052256964584</v>
      </c>
      <c r="L3" s="6">
        <f t="shared" si="0"/>
        <v>74244.903563388696</v>
      </c>
      <c r="M3" s="6">
        <f t="shared" si="0"/>
        <v>76101.026152473409</v>
      </c>
      <c r="N3" s="6">
        <f t="shared" si="0"/>
        <v>78003.551806285235</v>
      </c>
      <c r="O3" s="6">
        <f t="shared" si="0"/>
        <v>79953.640601442356</v>
      </c>
      <c r="P3" s="6">
        <f t="shared" si="0"/>
        <v>81952.481616478413</v>
      </c>
      <c r="Q3" s="6">
        <f t="shared" si="0"/>
        <v>84001.293656890368</v>
      </c>
      <c r="R3" s="6">
        <f t="shared" si="0"/>
        <v>86101.325998312619</v>
      </c>
      <c r="S3" s="6">
        <f t="shared" si="0"/>
        <v>88253.859148270421</v>
      </c>
      <c r="T3" s="6">
        <f t="shared" si="0"/>
        <v>90460.205626977171</v>
      </c>
      <c r="U3" s="6">
        <f t="shared" si="0"/>
        <v>92721.710767651588</v>
      </c>
      <c r="V3" s="6">
        <f t="shared" si="0"/>
        <v>95039.753536842865</v>
      </c>
      <c r="W3" s="6">
        <f t="shared" si="0"/>
        <v>97415.747375263934</v>
      </c>
      <c r="X3" s="6">
        <f t="shared" si="0"/>
        <v>99851.141059645524</v>
      </c>
      <c r="Y3" s="6">
        <f t="shared" si="0"/>
        <v>102347.41958613666</v>
      </c>
      <c r="Z3" s="6">
        <f t="shared" si="0"/>
        <v>104906.10507579007</v>
      </c>
    </row>
    <row r="4" spans="1:26" x14ac:dyDescent="0.3">
      <c r="A4" s="5" t="s">
        <v>3</v>
      </c>
      <c r="B4" s="6">
        <v>80000</v>
      </c>
      <c r="C4" s="6">
        <v>90000</v>
      </c>
      <c r="D4" s="6">
        <v>100000</v>
      </c>
      <c r="E4" s="6">
        <f>D4*1.025</f>
        <v>102499.99999999999</v>
      </c>
      <c r="F4" s="6">
        <f t="shared" ref="F4:Z4" si="1">E4*1.025</f>
        <v>105062.49999999997</v>
      </c>
      <c r="G4" s="6">
        <f t="shared" si="1"/>
        <v>107689.06249999996</v>
      </c>
      <c r="H4" s="6">
        <f t="shared" si="1"/>
        <v>110381.28906249994</v>
      </c>
      <c r="I4" s="6">
        <f t="shared" si="1"/>
        <v>113140.82128906243</v>
      </c>
      <c r="J4" s="6">
        <f t="shared" si="1"/>
        <v>115969.34182128898</v>
      </c>
      <c r="K4" s="6">
        <f t="shared" si="1"/>
        <v>118868.5753668212</v>
      </c>
      <c r="L4" s="6">
        <f t="shared" si="1"/>
        <v>121840.28975099172</v>
      </c>
      <c r="M4" s="6">
        <f t="shared" si="1"/>
        <v>124886.29699476651</v>
      </c>
      <c r="N4" s="6">
        <f t="shared" si="1"/>
        <v>128008.45441963566</v>
      </c>
      <c r="O4" s="6">
        <f t="shared" si="1"/>
        <v>131208.66578012652</v>
      </c>
      <c r="P4" s="6">
        <f t="shared" si="1"/>
        <v>134488.88242462967</v>
      </c>
      <c r="Q4" s="6">
        <f t="shared" si="1"/>
        <v>137851.10448524539</v>
      </c>
      <c r="R4" s="6">
        <f t="shared" si="1"/>
        <v>141297.38209737651</v>
      </c>
      <c r="S4" s="6">
        <f t="shared" si="1"/>
        <v>144829.81664981091</v>
      </c>
      <c r="T4" s="6">
        <f t="shared" si="1"/>
        <v>148450.56206605615</v>
      </c>
      <c r="U4" s="6">
        <f t="shared" si="1"/>
        <v>152161.82611770753</v>
      </c>
      <c r="V4" s="6">
        <f t="shared" si="1"/>
        <v>155965.87177065021</v>
      </c>
      <c r="W4" s="6">
        <f t="shared" si="1"/>
        <v>159865.01856491645</v>
      </c>
      <c r="X4" s="6">
        <f t="shared" si="1"/>
        <v>163861.64402903934</v>
      </c>
      <c r="Y4" s="6">
        <f t="shared" si="1"/>
        <v>167958.1851297653</v>
      </c>
      <c r="Z4" s="6">
        <f t="shared" si="1"/>
        <v>172157.13975800943</v>
      </c>
    </row>
    <row r="5" spans="1:26" x14ac:dyDescent="0.3">
      <c r="A5" s="5" t="s">
        <v>4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1</v>
      </c>
      <c r="N5" s="6">
        <v>2</v>
      </c>
      <c r="O5" s="6">
        <v>3</v>
      </c>
      <c r="P5" s="6">
        <v>4</v>
      </c>
      <c r="Q5" s="6">
        <v>5</v>
      </c>
      <c r="R5" s="6">
        <v>6</v>
      </c>
      <c r="S5" s="6">
        <v>7</v>
      </c>
      <c r="T5" s="6">
        <v>8</v>
      </c>
      <c r="U5" s="6">
        <v>9</v>
      </c>
      <c r="V5" s="6">
        <v>10</v>
      </c>
      <c r="W5" s="6">
        <v>11</v>
      </c>
      <c r="X5" s="6">
        <v>12</v>
      </c>
      <c r="Y5" s="6">
        <v>13</v>
      </c>
      <c r="Z5" s="6">
        <v>14</v>
      </c>
    </row>
    <row r="6" spans="1:26" x14ac:dyDescent="0.3">
      <c r="A6" s="5" t="s">
        <v>5</v>
      </c>
      <c r="B6" s="6">
        <v>5000</v>
      </c>
      <c r="C6" s="6">
        <v>5000</v>
      </c>
      <c r="D6" s="6">
        <v>5000</v>
      </c>
      <c r="E6" s="6">
        <v>5000</v>
      </c>
      <c r="F6" s="6">
        <v>5000</v>
      </c>
      <c r="G6" s="6">
        <v>5000</v>
      </c>
      <c r="H6" s="6">
        <v>5000</v>
      </c>
      <c r="I6" s="6">
        <v>5000</v>
      </c>
      <c r="J6" s="6">
        <v>5000</v>
      </c>
      <c r="K6" s="6">
        <v>5000</v>
      </c>
      <c r="L6" s="6">
        <v>5000</v>
      </c>
      <c r="M6" s="6">
        <v>5001</v>
      </c>
      <c r="N6" s="6">
        <v>5002</v>
      </c>
      <c r="O6" s="6">
        <v>5003</v>
      </c>
      <c r="P6" s="6">
        <v>5004</v>
      </c>
      <c r="Q6" s="6">
        <v>5005</v>
      </c>
      <c r="R6" s="6">
        <v>5006</v>
      </c>
      <c r="S6" s="6">
        <v>5007</v>
      </c>
      <c r="T6" s="6">
        <v>5008</v>
      </c>
      <c r="U6" s="6">
        <v>5009</v>
      </c>
      <c r="V6" s="6">
        <v>5010</v>
      </c>
      <c r="W6" s="6">
        <v>5011</v>
      </c>
      <c r="X6" s="6">
        <v>5012</v>
      </c>
      <c r="Y6" s="6">
        <v>5013</v>
      </c>
      <c r="Z6" s="6">
        <v>5014</v>
      </c>
    </row>
    <row r="7" spans="1:26" x14ac:dyDescent="0.3">
      <c r="A7" s="7" t="s">
        <v>6</v>
      </c>
      <c r="B7" s="8">
        <f>SUM(B3:B6)</f>
        <v>143000</v>
      </c>
      <c r="C7" s="8">
        <f t="shared" ref="C7:Z7" si="2">SUM(C3:C6)</f>
        <v>154450</v>
      </c>
      <c r="D7" s="8">
        <f t="shared" si="2"/>
        <v>165936.25</v>
      </c>
      <c r="E7" s="8">
        <f t="shared" si="2"/>
        <v>169959.65624999997</v>
      </c>
      <c r="F7" s="8">
        <f t="shared" si="2"/>
        <v>174083.64765624993</v>
      </c>
      <c r="G7" s="8">
        <f t="shared" si="2"/>
        <v>178310.73884765618</v>
      </c>
      <c r="H7" s="8">
        <f t="shared" si="2"/>
        <v>182643.50731884758</v>
      </c>
      <c r="I7" s="8">
        <f t="shared" si="2"/>
        <v>187084.59500181873</v>
      </c>
      <c r="J7" s="8">
        <f t="shared" si="2"/>
        <v>191636.70987686419</v>
      </c>
      <c r="K7" s="8">
        <f t="shared" si="2"/>
        <v>196302.62762378578</v>
      </c>
      <c r="L7" s="8">
        <f t="shared" si="2"/>
        <v>201085.19331438042</v>
      </c>
      <c r="M7" s="8">
        <f t="shared" si="2"/>
        <v>205989.32314723992</v>
      </c>
      <c r="N7" s="8">
        <f t="shared" si="2"/>
        <v>211016.00622592089</v>
      </c>
      <c r="O7" s="8">
        <f t="shared" si="2"/>
        <v>216168.30638156889</v>
      </c>
      <c r="P7" s="8">
        <f t="shared" si="2"/>
        <v>221449.36404110809</v>
      </c>
      <c r="Q7" s="8">
        <f t="shared" si="2"/>
        <v>226862.39814213576</v>
      </c>
      <c r="R7" s="8">
        <f t="shared" si="2"/>
        <v>232410.70809568913</v>
      </c>
      <c r="S7" s="8">
        <f t="shared" si="2"/>
        <v>238097.67579808133</v>
      </c>
      <c r="T7" s="8">
        <f t="shared" si="2"/>
        <v>243926.76769303333</v>
      </c>
      <c r="U7" s="8">
        <f t="shared" si="2"/>
        <v>249901.53688535912</v>
      </c>
      <c r="V7" s="8">
        <f t="shared" si="2"/>
        <v>256025.62530749309</v>
      </c>
      <c r="W7" s="8">
        <f t="shared" si="2"/>
        <v>262302.7659401804</v>
      </c>
      <c r="X7" s="8">
        <f t="shared" si="2"/>
        <v>268736.78508868488</v>
      </c>
      <c r="Y7" s="8">
        <f t="shared" si="2"/>
        <v>275331.60471590195</v>
      </c>
      <c r="Z7" s="8">
        <f t="shared" si="2"/>
        <v>282091.24483379949</v>
      </c>
    </row>
    <row r="8" spans="1:26" x14ac:dyDescent="0.3">
      <c r="A8" s="5" t="s">
        <v>7</v>
      </c>
      <c r="B8" s="6">
        <v>90000</v>
      </c>
      <c r="C8" s="6">
        <v>90000</v>
      </c>
      <c r="D8" s="6">
        <v>90000</v>
      </c>
      <c r="E8" s="6">
        <v>90000</v>
      </c>
      <c r="F8" s="6">
        <v>90000</v>
      </c>
      <c r="G8" s="6">
        <v>90000</v>
      </c>
      <c r="H8" s="6">
        <v>90000</v>
      </c>
      <c r="I8" s="6">
        <v>90000</v>
      </c>
      <c r="J8" s="6">
        <v>90000</v>
      </c>
      <c r="K8" s="6">
        <v>90000</v>
      </c>
      <c r="L8" s="6">
        <v>90000</v>
      </c>
      <c r="M8" s="6">
        <v>90001</v>
      </c>
      <c r="N8" s="6">
        <v>90002</v>
      </c>
      <c r="O8" s="6">
        <v>90003</v>
      </c>
      <c r="P8" s="6">
        <v>90004</v>
      </c>
      <c r="Q8" s="6">
        <v>90005</v>
      </c>
      <c r="R8" s="6">
        <v>90006</v>
      </c>
      <c r="S8" s="6">
        <v>90007</v>
      </c>
      <c r="T8" s="6">
        <v>90008</v>
      </c>
      <c r="U8" s="6">
        <v>90009</v>
      </c>
      <c r="V8" s="6">
        <v>90010</v>
      </c>
      <c r="W8" s="6">
        <v>90011</v>
      </c>
      <c r="X8" s="6">
        <v>90012</v>
      </c>
      <c r="Y8" s="6">
        <v>90013</v>
      </c>
      <c r="Z8" s="6">
        <v>90014</v>
      </c>
    </row>
    <row r="9" spans="1:26" x14ac:dyDescent="0.3">
      <c r="A9" s="5" t="s">
        <v>8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1</v>
      </c>
      <c r="N9" s="6">
        <v>2</v>
      </c>
      <c r="O9" s="6">
        <v>3</v>
      </c>
      <c r="P9" s="6">
        <v>4</v>
      </c>
      <c r="Q9" s="6">
        <v>5</v>
      </c>
      <c r="R9" s="6">
        <v>6</v>
      </c>
      <c r="S9" s="6">
        <v>7</v>
      </c>
      <c r="T9" s="6">
        <v>8</v>
      </c>
      <c r="U9" s="6">
        <v>9</v>
      </c>
      <c r="V9" s="6">
        <v>10</v>
      </c>
      <c r="W9" s="6">
        <v>11</v>
      </c>
      <c r="X9" s="6">
        <v>12</v>
      </c>
      <c r="Y9" s="6">
        <v>13</v>
      </c>
      <c r="Z9" s="6">
        <v>14</v>
      </c>
    </row>
    <row r="10" spans="1:26" x14ac:dyDescent="0.3">
      <c r="A10" s="5" t="s">
        <v>9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1</v>
      </c>
      <c r="N10" s="6">
        <v>2</v>
      </c>
      <c r="O10" s="6">
        <v>3</v>
      </c>
      <c r="P10" s="6">
        <v>4</v>
      </c>
      <c r="Q10" s="6">
        <v>5</v>
      </c>
      <c r="R10" s="6">
        <v>6</v>
      </c>
      <c r="S10" s="6">
        <v>7</v>
      </c>
      <c r="T10" s="6">
        <v>8</v>
      </c>
      <c r="U10" s="6">
        <v>9</v>
      </c>
      <c r="V10" s="6">
        <v>10</v>
      </c>
      <c r="W10" s="6">
        <v>11</v>
      </c>
      <c r="X10" s="6">
        <v>12</v>
      </c>
      <c r="Y10" s="6">
        <v>13</v>
      </c>
      <c r="Z10" s="6">
        <v>14</v>
      </c>
    </row>
    <row r="11" spans="1:26" x14ac:dyDescent="0.3">
      <c r="A11" s="5" t="s">
        <v>10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1</v>
      </c>
      <c r="N11" s="6">
        <v>2</v>
      </c>
      <c r="O11" s="6">
        <v>3</v>
      </c>
      <c r="P11" s="6">
        <v>4</v>
      </c>
      <c r="Q11" s="6">
        <v>5</v>
      </c>
      <c r="R11" s="6">
        <v>6</v>
      </c>
      <c r="S11" s="6">
        <v>7</v>
      </c>
      <c r="T11" s="6">
        <v>8</v>
      </c>
      <c r="U11" s="6">
        <v>9</v>
      </c>
      <c r="V11" s="6">
        <v>10</v>
      </c>
      <c r="W11" s="6">
        <v>11</v>
      </c>
      <c r="X11" s="6">
        <v>12</v>
      </c>
      <c r="Y11" s="6">
        <v>13</v>
      </c>
      <c r="Z11" s="6">
        <v>14</v>
      </c>
    </row>
    <row r="12" spans="1:26" x14ac:dyDescent="0.3">
      <c r="A12" s="9" t="s">
        <v>11</v>
      </c>
      <c r="B12" s="10">
        <f>SUM(B7:B11)</f>
        <v>233000</v>
      </c>
      <c r="C12" s="10">
        <f t="shared" ref="C12:Z12" si="3">SUM(C7:C11)</f>
        <v>244450</v>
      </c>
      <c r="D12" s="10">
        <f t="shared" si="3"/>
        <v>255936.25</v>
      </c>
      <c r="E12" s="10">
        <f t="shared" si="3"/>
        <v>259959.65624999997</v>
      </c>
      <c r="F12" s="10">
        <f t="shared" si="3"/>
        <v>264083.64765624993</v>
      </c>
      <c r="G12" s="10">
        <f t="shared" si="3"/>
        <v>268310.73884765618</v>
      </c>
      <c r="H12" s="10">
        <f t="shared" si="3"/>
        <v>272643.50731884758</v>
      </c>
      <c r="I12" s="10">
        <f t="shared" si="3"/>
        <v>277084.59500181873</v>
      </c>
      <c r="J12" s="10">
        <f t="shared" si="3"/>
        <v>281636.70987686422</v>
      </c>
      <c r="K12" s="10">
        <f t="shared" si="3"/>
        <v>286302.62762378575</v>
      </c>
      <c r="L12" s="10">
        <f t="shared" si="3"/>
        <v>291085.19331438042</v>
      </c>
      <c r="M12" s="10">
        <f t="shared" si="3"/>
        <v>295993.32314723992</v>
      </c>
      <c r="N12" s="10">
        <f t="shared" si="3"/>
        <v>301024.00622592086</v>
      </c>
      <c r="O12" s="10">
        <f t="shared" si="3"/>
        <v>306180.30638156889</v>
      </c>
      <c r="P12" s="10">
        <f t="shared" si="3"/>
        <v>311465.36404110806</v>
      </c>
      <c r="Q12" s="10">
        <f t="shared" si="3"/>
        <v>316882.39814213576</v>
      </c>
      <c r="R12" s="10">
        <f t="shared" si="3"/>
        <v>322434.70809568913</v>
      </c>
      <c r="S12" s="10">
        <f t="shared" si="3"/>
        <v>328125.67579808133</v>
      </c>
      <c r="T12" s="10">
        <f t="shared" si="3"/>
        <v>333958.76769303333</v>
      </c>
      <c r="U12" s="10">
        <f t="shared" si="3"/>
        <v>339937.53688535909</v>
      </c>
      <c r="V12" s="10">
        <f t="shared" si="3"/>
        <v>346065.62530749309</v>
      </c>
      <c r="W12" s="10">
        <f t="shared" si="3"/>
        <v>352346.7659401804</v>
      </c>
      <c r="X12" s="10">
        <f t="shared" si="3"/>
        <v>358784.78508868488</v>
      </c>
      <c r="Y12" s="10">
        <f t="shared" si="3"/>
        <v>365383.60471590195</v>
      </c>
      <c r="Z12" s="10">
        <f t="shared" si="3"/>
        <v>372147.24483379949</v>
      </c>
    </row>
    <row r="13" spans="1:26" x14ac:dyDescent="0.3">
      <c r="A13" s="11" t="s">
        <v>12</v>
      </c>
    </row>
    <row r="14" spans="1:26" x14ac:dyDescent="0.3">
      <c r="A14" s="7" t="s">
        <v>13</v>
      </c>
      <c r="B14" s="12">
        <f>30000+10000</f>
        <v>40000</v>
      </c>
      <c r="C14" s="12">
        <f>B14*1.03</f>
        <v>41200</v>
      </c>
      <c r="D14" s="12">
        <f t="shared" ref="D14:Z14" si="4">C14*1.03</f>
        <v>42436</v>
      </c>
      <c r="E14" s="12">
        <f t="shared" si="4"/>
        <v>43709.08</v>
      </c>
      <c r="F14" s="12">
        <f t="shared" si="4"/>
        <v>45020.352400000003</v>
      </c>
      <c r="G14" s="12">
        <f t="shared" si="4"/>
        <v>46370.962972000001</v>
      </c>
      <c r="H14" s="12">
        <f t="shared" si="4"/>
        <v>47762.091861159999</v>
      </c>
      <c r="I14" s="12">
        <f t="shared" si="4"/>
        <v>49194.954616994801</v>
      </c>
      <c r="J14" s="12">
        <f t="shared" si="4"/>
        <v>50670.803255504645</v>
      </c>
      <c r="K14" s="12">
        <f t="shared" si="4"/>
        <v>52190.927353169784</v>
      </c>
      <c r="L14" s="12">
        <f t="shared" si="4"/>
        <v>53756.655173764877</v>
      </c>
      <c r="M14" s="12">
        <f t="shared" si="4"/>
        <v>55369.354828977826</v>
      </c>
      <c r="N14" s="12">
        <f t="shared" si="4"/>
        <v>57030.435473847159</v>
      </c>
      <c r="O14" s="12">
        <f t="shared" si="4"/>
        <v>58741.348538062579</v>
      </c>
      <c r="P14" s="12">
        <f t="shared" si="4"/>
        <v>60503.58899420446</v>
      </c>
      <c r="Q14" s="12">
        <f t="shared" si="4"/>
        <v>62318.696664030598</v>
      </c>
      <c r="R14" s="12">
        <f t="shared" si="4"/>
        <v>64188.25756395152</v>
      </c>
      <c r="S14" s="12">
        <f t="shared" si="4"/>
        <v>66113.905290870069</v>
      </c>
      <c r="T14" s="12">
        <f t="shared" si="4"/>
        <v>68097.322449596177</v>
      </c>
      <c r="U14" s="12">
        <f t="shared" si="4"/>
        <v>70140.24212308407</v>
      </c>
      <c r="V14" s="12">
        <f t="shared" si="4"/>
        <v>72244.4493867766</v>
      </c>
      <c r="W14" s="12">
        <f t="shared" si="4"/>
        <v>74411.782868379902</v>
      </c>
      <c r="X14" s="12">
        <f t="shared" si="4"/>
        <v>76644.136354431306</v>
      </c>
      <c r="Y14" s="12">
        <f t="shared" si="4"/>
        <v>78943.460445064251</v>
      </c>
      <c r="Z14" s="12">
        <f t="shared" si="4"/>
        <v>81311.76425841618</v>
      </c>
    </row>
    <row r="15" spans="1:26" x14ac:dyDescent="0.3">
      <c r="A15" s="7" t="s">
        <v>14</v>
      </c>
      <c r="B15" s="12">
        <v>70000</v>
      </c>
      <c r="C15" s="13">
        <f>B15*1.02</f>
        <v>71400</v>
      </c>
      <c r="D15" s="13">
        <f t="shared" ref="D15:Z15" si="5">C15*1.02</f>
        <v>72828</v>
      </c>
      <c r="E15" s="13">
        <f t="shared" si="5"/>
        <v>74284.56</v>
      </c>
      <c r="F15" s="13">
        <f t="shared" si="5"/>
        <v>75770.251199999999</v>
      </c>
      <c r="G15" s="13">
        <f t="shared" si="5"/>
        <v>77285.656224000006</v>
      </c>
      <c r="H15" s="13">
        <f t="shared" si="5"/>
        <v>78831.369348480002</v>
      </c>
      <c r="I15" s="13">
        <f t="shared" si="5"/>
        <v>80407.996735449604</v>
      </c>
      <c r="J15" s="13">
        <f t="shared" si="5"/>
        <v>82016.156670158598</v>
      </c>
      <c r="K15" s="13">
        <f t="shared" si="5"/>
        <v>83656.479803561771</v>
      </c>
      <c r="L15" s="13">
        <f t="shared" si="5"/>
        <v>85329.609399633002</v>
      </c>
      <c r="M15" s="13">
        <f t="shared" si="5"/>
        <v>87036.201587625663</v>
      </c>
      <c r="N15" s="13">
        <f t="shared" si="5"/>
        <v>88776.925619378177</v>
      </c>
      <c r="O15" s="13">
        <f t="shared" si="5"/>
        <v>90552.464131765737</v>
      </c>
      <c r="P15" s="13">
        <f t="shared" si="5"/>
        <v>92363.513414401052</v>
      </c>
      <c r="Q15" s="13">
        <f t="shared" si="5"/>
        <v>94210.783682689071</v>
      </c>
      <c r="R15" s="13">
        <f t="shared" si="5"/>
        <v>96094.999356342858</v>
      </c>
      <c r="S15" s="13">
        <f t="shared" si="5"/>
        <v>98016.899343469719</v>
      </c>
      <c r="T15" s="13">
        <f t="shared" si="5"/>
        <v>99977.237330339121</v>
      </c>
      <c r="U15" s="13">
        <f t="shared" si="5"/>
        <v>101976.78207694591</v>
      </c>
      <c r="V15" s="13">
        <f t="shared" si="5"/>
        <v>104016.31771848483</v>
      </c>
      <c r="W15" s="13">
        <f t="shared" si="5"/>
        <v>106096.64407285453</v>
      </c>
      <c r="X15" s="13">
        <f t="shared" si="5"/>
        <v>108218.57695431162</v>
      </c>
      <c r="Y15" s="13">
        <f t="shared" si="5"/>
        <v>110382.94849339785</v>
      </c>
      <c r="Z15" s="13">
        <f t="shared" si="5"/>
        <v>112590.60746326581</v>
      </c>
    </row>
    <row r="16" spans="1:26" x14ac:dyDescent="0.3">
      <c r="A16" s="14" t="s">
        <v>15</v>
      </c>
      <c r="B16" s="15">
        <v>40000</v>
      </c>
      <c r="C16" s="15">
        <f>B16*1.025</f>
        <v>41000</v>
      </c>
      <c r="D16" s="15">
        <f t="shared" ref="D16:Z16" si="6">C16*1.025</f>
        <v>42024.999999999993</v>
      </c>
      <c r="E16" s="15">
        <f t="shared" si="6"/>
        <v>43075.624999999985</v>
      </c>
      <c r="F16" s="15">
        <f t="shared" si="6"/>
        <v>44152.515624999978</v>
      </c>
      <c r="G16" s="15">
        <f t="shared" si="6"/>
        <v>45256.328515624977</v>
      </c>
      <c r="H16" s="15">
        <f t="shared" si="6"/>
        <v>46387.7367285156</v>
      </c>
      <c r="I16" s="15">
        <f t="shared" si="6"/>
        <v>47547.430146728482</v>
      </c>
      <c r="J16" s="15">
        <f t="shared" si="6"/>
        <v>48736.11590039669</v>
      </c>
      <c r="K16" s="15">
        <f t="shared" si="6"/>
        <v>49954.518797906603</v>
      </c>
      <c r="L16" s="15">
        <f t="shared" si="6"/>
        <v>51203.381767854262</v>
      </c>
      <c r="M16" s="15">
        <f t="shared" si="6"/>
        <v>52483.466312050616</v>
      </c>
      <c r="N16" s="15">
        <f t="shared" si="6"/>
        <v>53795.552969851873</v>
      </c>
      <c r="O16" s="15">
        <f t="shared" si="6"/>
        <v>55140.441794098166</v>
      </c>
      <c r="P16" s="15">
        <f t="shared" si="6"/>
        <v>56518.952838950616</v>
      </c>
      <c r="Q16" s="15">
        <f t="shared" si="6"/>
        <v>57931.926659924378</v>
      </c>
      <c r="R16" s="15">
        <f t="shared" si="6"/>
        <v>59380.224826422484</v>
      </c>
      <c r="S16" s="15">
        <f t="shared" si="6"/>
        <v>60864.730447083042</v>
      </c>
      <c r="T16" s="15">
        <f t="shared" si="6"/>
        <v>62386.348708260113</v>
      </c>
      <c r="U16" s="15">
        <f t="shared" si="6"/>
        <v>63946.007425966607</v>
      </c>
      <c r="V16" s="15">
        <f t="shared" si="6"/>
        <v>65544.657611615767</v>
      </c>
      <c r="W16" s="15">
        <f t="shared" si="6"/>
        <v>67183.274051906148</v>
      </c>
      <c r="X16" s="15">
        <f t="shared" si="6"/>
        <v>68862.855903203803</v>
      </c>
      <c r="Y16" s="15">
        <f t="shared" si="6"/>
        <v>70584.427300783893</v>
      </c>
      <c r="Z16" s="15">
        <f t="shared" si="6"/>
        <v>72349.037983303482</v>
      </c>
    </row>
    <row r="17" spans="1:26" x14ac:dyDescent="0.3">
      <c r="A17" s="16" t="s">
        <v>16</v>
      </c>
      <c r="B17" s="15">
        <v>3000</v>
      </c>
      <c r="C17" s="15">
        <f>B17*1.015</f>
        <v>3044.9999999999995</v>
      </c>
      <c r="D17" s="15">
        <f t="shared" ref="D17:Z17" si="7">C17*1.015</f>
        <v>3090.6749999999993</v>
      </c>
      <c r="E17" s="15">
        <f t="shared" si="7"/>
        <v>3137.035124999999</v>
      </c>
      <c r="F17" s="15">
        <f t="shared" si="7"/>
        <v>3184.0906518749985</v>
      </c>
      <c r="G17" s="15">
        <f t="shared" si="7"/>
        <v>3231.8520116531231</v>
      </c>
      <c r="H17" s="15">
        <f t="shared" si="7"/>
        <v>3280.3297918279195</v>
      </c>
      <c r="I17" s="15">
        <f t="shared" si="7"/>
        <v>3329.534738705338</v>
      </c>
      <c r="J17" s="15">
        <f t="shared" si="7"/>
        <v>3379.4777597859179</v>
      </c>
      <c r="K17" s="15">
        <f t="shared" si="7"/>
        <v>3430.1699261827061</v>
      </c>
      <c r="L17" s="15">
        <f t="shared" si="7"/>
        <v>3481.6224750754463</v>
      </c>
      <c r="M17" s="15">
        <f t="shared" si="7"/>
        <v>3533.8468122015779</v>
      </c>
      <c r="N17" s="15">
        <f t="shared" si="7"/>
        <v>3586.8545143846013</v>
      </c>
      <c r="O17" s="15">
        <f t="shared" si="7"/>
        <v>3640.6573321003698</v>
      </c>
      <c r="P17" s="15">
        <f t="shared" si="7"/>
        <v>3695.2671920818748</v>
      </c>
      <c r="Q17" s="15">
        <f t="shared" si="7"/>
        <v>3750.6961999631026</v>
      </c>
      <c r="R17" s="15">
        <f t="shared" si="7"/>
        <v>3806.9566429625488</v>
      </c>
      <c r="S17" s="15">
        <f t="shared" si="7"/>
        <v>3864.0609926069865</v>
      </c>
      <c r="T17" s="15">
        <f t="shared" si="7"/>
        <v>3922.021907496091</v>
      </c>
      <c r="U17" s="15">
        <f t="shared" si="7"/>
        <v>3980.852236108532</v>
      </c>
      <c r="V17" s="15">
        <f t="shared" si="7"/>
        <v>4040.5650196501597</v>
      </c>
      <c r="W17" s="15">
        <f t="shared" si="7"/>
        <v>4101.1734949449119</v>
      </c>
      <c r="X17" s="15">
        <f t="shared" si="7"/>
        <v>4162.6910973690856</v>
      </c>
      <c r="Y17" s="15">
        <f t="shared" si="7"/>
        <v>4225.1314638296217</v>
      </c>
      <c r="Z17" s="15">
        <f t="shared" si="7"/>
        <v>4288.5084357870655</v>
      </c>
    </row>
    <row r="18" spans="1:26" x14ac:dyDescent="0.3">
      <c r="A18" s="17" t="s">
        <v>17</v>
      </c>
    </row>
    <row r="19" spans="1:26" x14ac:dyDescent="0.3">
      <c r="A19" s="18" t="s">
        <v>18</v>
      </c>
      <c r="B19" s="15">
        <f>((730000+85000)/25)+(1400000/25)</f>
        <v>88600</v>
      </c>
      <c r="C19" s="15">
        <f t="shared" ref="C19:K19" si="8">((730000+85000)/25)+(1400000/25)</f>
        <v>88600</v>
      </c>
      <c r="D19" s="15">
        <f t="shared" si="8"/>
        <v>88600</v>
      </c>
      <c r="E19" s="15">
        <f t="shared" si="8"/>
        <v>88600</v>
      </c>
      <c r="F19" s="15">
        <f t="shared" si="8"/>
        <v>88600</v>
      </c>
      <c r="G19" s="15">
        <f t="shared" si="8"/>
        <v>88600</v>
      </c>
      <c r="H19" s="15">
        <f t="shared" si="8"/>
        <v>88600</v>
      </c>
      <c r="I19" s="15">
        <f t="shared" si="8"/>
        <v>88600</v>
      </c>
      <c r="J19" s="15">
        <f t="shared" si="8"/>
        <v>88600</v>
      </c>
      <c r="K19" s="15">
        <f t="shared" si="8"/>
        <v>88600</v>
      </c>
      <c r="L19" s="15">
        <f>((730000+85000)/25)+(1400000/25)+210000/15</f>
        <v>102600</v>
      </c>
      <c r="M19" s="15">
        <f t="shared" ref="M19:Z19" si="9">((730000+85000)/25)+(1400000/25)+210000/15</f>
        <v>102600</v>
      </c>
      <c r="N19" s="15">
        <f t="shared" si="9"/>
        <v>102600</v>
      </c>
      <c r="O19" s="15">
        <f t="shared" si="9"/>
        <v>102600</v>
      </c>
      <c r="P19" s="15">
        <f t="shared" si="9"/>
        <v>102600</v>
      </c>
      <c r="Q19" s="15">
        <f t="shared" si="9"/>
        <v>102600</v>
      </c>
      <c r="R19" s="15">
        <f t="shared" si="9"/>
        <v>102600</v>
      </c>
      <c r="S19" s="15">
        <f t="shared" si="9"/>
        <v>102600</v>
      </c>
      <c r="T19" s="15">
        <f t="shared" si="9"/>
        <v>102600</v>
      </c>
      <c r="U19" s="15">
        <f t="shared" si="9"/>
        <v>102600</v>
      </c>
      <c r="V19" s="15">
        <f t="shared" si="9"/>
        <v>102600</v>
      </c>
      <c r="W19" s="15">
        <f t="shared" si="9"/>
        <v>102600</v>
      </c>
      <c r="X19" s="15">
        <f t="shared" si="9"/>
        <v>102600</v>
      </c>
      <c r="Y19" s="15">
        <f t="shared" si="9"/>
        <v>102600</v>
      </c>
      <c r="Z19" s="15">
        <f t="shared" si="9"/>
        <v>102600</v>
      </c>
    </row>
    <row r="20" spans="1:26" x14ac:dyDescent="0.3">
      <c r="A20" s="19" t="s">
        <v>19</v>
      </c>
      <c r="B20" s="20">
        <f>B14+B15+B16+B19</f>
        <v>238600</v>
      </c>
      <c r="C20" s="20">
        <f t="shared" ref="C20:Z20" si="10">C14+C15+C16+C19</f>
        <v>242200</v>
      </c>
      <c r="D20" s="20">
        <f t="shared" si="10"/>
        <v>245889</v>
      </c>
      <c r="E20" s="20">
        <f t="shared" si="10"/>
        <v>249669.26499999998</v>
      </c>
      <c r="F20" s="20">
        <f t="shared" si="10"/>
        <v>253543.11922499997</v>
      </c>
      <c r="G20" s="20">
        <f t="shared" si="10"/>
        <v>257512.94771162499</v>
      </c>
      <c r="H20" s="20">
        <f t="shared" si="10"/>
        <v>261581.19793815559</v>
      </c>
      <c r="I20" s="20">
        <f t="shared" si="10"/>
        <v>265750.38149917289</v>
      </c>
      <c r="J20" s="20">
        <f t="shared" si="10"/>
        <v>270023.07582605991</v>
      </c>
      <c r="K20" s="20">
        <f t="shared" si="10"/>
        <v>274401.92595463817</v>
      </c>
      <c r="L20" s="20">
        <f t="shared" si="10"/>
        <v>292889.64634125214</v>
      </c>
      <c r="M20" s="20">
        <f t="shared" si="10"/>
        <v>297489.02272865409</v>
      </c>
      <c r="N20" s="20">
        <f t="shared" si="10"/>
        <v>302202.91406307719</v>
      </c>
      <c r="O20" s="20">
        <f t="shared" si="10"/>
        <v>307034.25446392648</v>
      </c>
      <c r="P20" s="20">
        <f t="shared" si="10"/>
        <v>311986.05524755613</v>
      </c>
      <c r="Q20" s="20">
        <f t="shared" si="10"/>
        <v>317061.40700664406</v>
      </c>
      <c r="R20" s="20">
        <f t="shared" si="10"/>
        <v>322263.48174671689</v>
      </c>
      <c r="S20" s="20">
        <f t="shared" si="10"/>
        <v>327595.53508142283</v>
      </c>
      <c r="T20" s="20">
        <f t="shared" si="10"/>
        <v>333060.90848819539</v>
      </c>
      <c r="U20" s="20">
        <f t="shared" si="10"/>
        <v>338663.03162599658</v>
      </c>
      <c r="V20" s="20">
        <f t="shared" si="10"/>
        <v>344405.42471687723</v>
      </c>
      <c r="W20" s="20">
        <f t="shared" si="10"/>
        <v>350291.70099314058</v>
      </c>
      <c r="X20" s="20">
        <f t="shared" si="10"/>
        <v>356325.56921194668</v>
      </c>
      <c r="Y20" s="20">
        <f t="shared" si="10"/>
        <v>362510.83623924595</v>
      </c>
      <c r="Z20" s="20">
        <f t="shared" si="10"/>
        <v>368851.40970498545</v>
      </c>
    </row>
    <row r="21" spans="1:26" s="23" customFormat="1" ht="13.2" customHeight="1" x14ac:dyDescent="0.3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26" s="23" customFormat="1" ht="13.2" customHeight="1" x14ac:dyDescent="0.3">
      <c r="A22" s="24" t="s">
        <v>20</v>
      </c>
      <c r="B22" s="8">
        <f>B12-B20</f>
        <v>-5600</v>
      </c>
      <c r="C22" s="8">
        <f t="shared" ref="C22:Z22" si="11">C12-C20</f>
        <v>2250</v>
      </c>
      <c r="D22" s="8">
        <f t="shared" si="11"/>
        <v>10047.25</v>
      </c>
      <c r="E22" s="8">
        <f t="shared" si="11"/>
        <v>10290.391249999986</v>
      </c>
      <c r="F22" s="8">
        <f t="shared" si="11"/>
        <v>10540.528431249957</v>
      </c>
      <c r="G22" s="8">
        <f t="shared" si="11"/>
        <v>10797.791136031185</v>
      </c>
      <c r="H22" s="8">
        <f t="shared" si="11"/>
        <v>11062.309380691993</v>
      </c>
      <c r="I22" s="8">
        <f t="shared" si="11"/>
        <v>11334.213502645842</v>
      </c>
      <c r="J22" s="8">
        <f t="shared" si="11"/>
        <v>11613.634050804307</v>
      </c>
      <c r="K22" s="8">
        <f t="shared" si="11"/>
        <v>11900.701669147587</v>
      </c>
      <c r="L22" s="8">
        <f t="shared" si="11"/>
        <v>-1804.4530268717208</v>
      </c>
      <c r="M22" s="8">
        <f t="shared" si="11"/>
        <v>-1495.6995814141701</v>
      </c>
      <c r="N22" s="8">
        <f t="shared" si="11"/>
        <v>-1178.9078371563228</v>
      </c>
      <c r="O22" s="8">
        <f t="shared" si="11"/>
        <v>-853.94808235758683</v>
      </c>
      <c r="P22" s="8">
        <f t="shared" si="11"/>
        <v>-520.69120644807117</v>
      </c>
      <c r="Q22" s="8">
        <f t="shared" si="11"/>
        <v>-179.00886450830149</v>
      </c>
      <c r="R22" s="8">
        <f t="shared" si="11"/>
        <v>171.22634897223907</v>
      </c>
      <c r="S22" s="8">
        <f t="shared" si="11"/>
        <v>530.14071665849769</v>
      </c>
      <c r="T22" s="8">
        <f t="shared" si="11"/>
        <v>897.85920483793598</v>
      </c>
      <c r="U22" s="8">
        <f t="shared" si="11"/>
        <v>1274.5052593625151</v>
      </c>
      <c r="V22" s="8">
        <f t="shared" si="11"/>
        <v>1660.2005906158593</v>
      </c>
      <c r="W22" s="8">
        <f t="shared" si="11"/>
        <v>2055.0649470398203</v>
      </c>
      <c r="X22" s="8">
        <f t="shared" si="11"/>
        <v>2459.2158767381916</v>
      </c>
      <c r="Y22" s="8">
        <f t="shared" si="11"/>
        <v>2872.7684766559978</v>
      </c>
      <c r="Z22" s="8">
        <f t="shared" si="11"/>
        <v>3295.8351288140402</v>
      </c>
    </row>
  </sheetData>
  <sheetProtection algorithmName="SHA-512" hashValue="SeMqi9DGGkJp70BcWDJOIKQJyk5+Hd/+4KxkrLKIamS0B4D5FIgERZezRyjoTVAZZBIeiPMdxHF1JkjpsozxNA==" saltValue="COgaSGrdHH1Qh+RhKVH+9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Budget prévisionnel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GALLIER Alexandre</dc:creator>
  <cp:lastModifiedBy>MICHAUD Nicolas</cp:lastModifiedBy>
  <dcterms:created xsi:type="dcterms:W3CDTF">2023-10-16T21:14:05Z</dcterms:created>
  <dcterms:modified xsi:type="dcterms:W3CDTF">2023-10-17T04:56:37Z</dcterms:modified>
</cp:coreProperties>
</file>